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From C\ПЗ 2023\Консолидация 2023\204C Провод неизолированный\Приложение №1\"/>
    </mc:Choice>
  </mc:AlternateContent>
  <bookViews>
    <workbookView xWindow="-120" yWindow="-120" windowWidth="29040" windowHeight="15840" firstSheet="1" activeTab="1"/>
  </bookViews>
  <sheets>
    <sheet name="ед.расценки_лот 204С" sheetId="1" r:id="rId1"/>
    <sheet name="Сумма ед расценок" sheetId="4" r:id="rId2"/>
    <sheet name="Условия поставки Центр" sheetId="3" r:id="rId3"/>
    <sheet name="Условия поставки ЦиП " sheetId="2" r:id="rId4"/>
  </sheets>
  <definedNames>
    <definedName name="_xlnm._FilterDatabase" localSheetId="0" hidden="1">'ед.расценки_лот 204С'!$A$5:$I$27</definedName>
    <definedName name="_xlnm.Print_Area" localSheetId="0">'ед.расценки_лот 204С'!$A$1:$F$28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4" l="1"/>
  <c r="C6" i="4"/>
  <c r="D5" i="4"/>
  <c r="C5" i="4"/>
  <c r="D4" i="4"/>
  <c r="C4" i="4"/>
  <c r="F28" i="1"/>
  <c r="E28" i="1"/>
  <c r="F27" i="1" l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</calcChain>
</file>

<file path=xl/sharedStrings.xml><?xml version="1.0" encoding="utf-8"?>
<sst xmlns="http://schemas.openxmlformats.org/spreadsheetml/2006/main" count="233" uniqueCount="122">
  <si>
    <t>204C</t>
  </si>
  <si>
    <t>Провод неизолированный</t>
  </si>
  <si>
    <t>ПАО  "Россети Центр";
ПАО "Россети Центр и Приволжье"</t>
  </si>
  <si>
    <t xml:space="preserve">Расчет начальной максимальной цены закупки </t>
  </si>
  <si>
    <t>№</t>
  </si>
  <si>
    <t>Номер материала</t>
  </si>
  <si>
    <t>Наименование материала</t>
  </si>
  <si>
    <t>Ед. имз</t>
  </si>
  <si>
    <t>Цена без НДС 2023</t>
  </si>
  <si>
    <t>Цена без НДС 2024 Индекс минэкономразвития (инфляция)  4.7 %</t>
  </si>
  <si>
    <t>Провод АС 95/16</t>
  </si>
  <si>
    <t>КГ</t>
  </si>
  <si>
    <t>Провод А35</t>
  </si>
  <si>
    <t>Провод А50</t>
  </si>
  <si>
    <t>Провод А70</t>
  </si>
  <si>
    <t>Провод А95</t>
  </si>
  <si>
    <t>Провод А120</t>
  </si>
  <si>
    <t>Провод АС 16/2,7</t>
  </si>
  <si>
    <t>Провод АС 25/4,2</t>
  </si>
  <si>
    <t>Провод АС 35/6,2</t>
  </si>
  <si>
    <t>Провод АС 50/8</t>
  </si>
  <si>
    <t>Провод АС 70/11</t>
  </si>
  <si>
    <t>Провод АС 70/72</t>
  </si>
  <si>
    <t>Провод АС 120/19</t>
  </si>
  <si>
    <t>Провод АС 120/27</t>
  </si>
  <si>
    <t>Провод АС 150/19</t>
  </si>
  <si>
    <t>Провод АС 150/24</t>
  </si>
  <si>
    <t>Провод АС 185/29</t>
  </si>
  <si>
    <t>Провод АС 240/32</t>
  </si>
  <si>
    <t>Провод АС 240/39</t>
  </si>
  <si>
    <t>Провод АС 300/39</t>
  </si>
  <si>
    <t>Провод А16</t>
  </si>
  <si>
    <t>Провод А25</t>
  </si>
  <si>
    <t>204С</t>
  </si>
  <si>
    <t>Филиал</t>
  </si>
  <si>
    <t>Адрес доставки</t>
  </si>
  <si>
    <t>Способ доставки</t>
  </si>
  <si>
    <t>Срок поставки</t>
  </si>
  <si>
    <t>Владимирэнерго</t>
  </si>
  <si>
    <t>филиал "Владимирэнерго" ПАО "Россети Центр и Приволжье", Владимирская обл., пос. Боголюбово, ул. Пушкина, д. 3 А;</t>
  </si>
  <si>
    <t>Автотранспортом Поставщика до склада Покупателя</t>
  </si>
  <si>
    <t>филиал "Владимирэнерго" ПАО "Россети Центр и Приволжье", Владимирская обл.,  г. Александров, ул. Мосэнерго, д. 1;</t>
  </si>
  <si>
    <t>филиал "Владимирэнерго" ПАО "Россети Центр и Приволжье", Владимирская обл., г. Гусь-Хрустальный, ул. Транспортная, д. 50;</t>
  </si>
  <si>
    <t>филиал "Владимирэнерго" ПАО "Россети Центр и Приволжье", Владимирская обл.,  г. Ковров, ул. Свердлова, д. 78;</t>
  </si>
  <si>
    <t>Ивэнерго</t>
  </si>
  <si>
    <t>филиал "Ивэнерго" ПАО "Россети Центр и Приволжье", г. Иваново, ул. Отдельная, территория ПС "Ив-6";</t>
  </si>
  <si>
    <t>филиал "Ивэнерго" ПАО "Россети Центр и Приволжье", Ивановская обл., г. Тейково, ул. Шоссейная, д. 12;</t>
  </si>
  <si>
    <t>филиал "Ивэнерго" ПАО "Россети Центр и Приволжье", Ивановская обл., г. Кинешма, ул. Желябова, д. 74 Г;</t>
  </si>
  <si>
    <t>Калугаэнерго</t>
  </si>
  <si>
    <t>филиал "Калугаэнерго" ПАО "Россети Центр и Приволжье", г. Калуга, ул. Грабцевское шоссе, д. 35 А;</t>
  </si>
  <si>
    <t>филиал "Калугаэнерго" ПАО "Россети Центр и Приволжье", Калужская обл., г. Обнинск, ул. Киевское шоссе, 108 км;</t>
  </si>
  <si>
    <t>филиал "Калугаэнерго" ПАО "Россети Центр и Приволжье", Калужская обл., г. Киров, ул. Жмакина, д. 2 Б;</t>
  </si>
  <si>
    <t>Кировэнерго</t>
  </si>
  <si>
    <t>филиал "Кировэнерго" ПАО "Россети Центр и Приволжье", г. Киров, ул. Народная, д. 3;</t>
  </si>
  <si>
    <t>Мариэнерго</t>
  </si>
  <si>
    <t>Семеновский участок</t>
  </si>
  <si>
    <t>филиал "Мариэнерго" ПАО "Россети Центр и Приволжье", Республика Марий Эл, г. Йошкар-Ола, ул. Машиностроителей, д. 123;</t>
  </si>
  <si>
    <t>Сернурский участок</t>
  </si>
  <si>
    <t xml:space="preserve">филиал "Мариэнерго" ПАО "Россети Центр и Приволжье", Республика Марий Эл, пгт. Сернур, ул. Заводская, д. 36; </t>
  </si>
  <si>
    <t>Горномарийский участок</t>
  </si>
  <si>
    <t>филиал "Мариэнерго" ПАО "Россети Центр и Приволжье", Республика Марий Эл, г. Козьмодемьянск, ул. Промышленная, д. 40;</t>
  </si>
  <si>
    <t>Нижновэнерго</t>
  </si>
  <si>
    <t>ПО "Арзамасские ЭС"</t>
  </si>
  <si>
    <t>филиал "Нижновэнерго" ПАО "Россети Центр и Приволжье", Нижегородская обл., г. Арзамас, ул. Севастопольская, д. 44;</t>
  </si>
  <si>
    <t>ПО "Балахнинские ЭС"</t>
  </si>
  <si>
    <t>филиал "Нижновэнерго"  ПАО "Россети Центр и Приволжье", Нижегородская обл., г. Балахна, ул. Свердлова, д. 29;</t>
  </si>
  <si>
    <t>ПО "Дзержинские ЭС"</t>
  </si>
  <si>
    <t>филиал "Нижновэнерго"  ПАО "Россети Центр и Приволжье", Нижегородская обл., г. Дзержинск, пр-т Ленина, д. 108;</t>
  </si>
  <si>
    <t>ПО "Кстовские ЭС"</t>
  </si>
  <si>
    <t>филиал "Нижновэнерго"  ПАО "Россети Центр и Приволжье", Нижегородская обл., г. Кстово, ул. Лесная, д. 1;</t>
  </si>
  <si>
    <t>ПО "Центральные ЭС"</t>
  </si>
  <si>
    <t>филиал "Нижновэнерго"  ПАО "Россети Центр и Приволжье", г. Нижний Новгород, проспект Героев, д. 56 А (заезд со стороны ул. Березовская, д. 45 Б);</t>
  </si>
  <si>
    <t>ПО "Южные ЭС"</t>
  </si>
  <si>
    <t>филиал "Нижновэнерго"  ПАО "Россети Центр и Приволжье", Нижегородская обл., г. Навашино, ул. Л. Толстого, д. 31;</t>
  </si>
  <si>
    <t>ПО "Семеновские ЭС"</t>
  </si>
  <si>
    <t>филиал "Нижновэнерго"  ПАО "Россети Центр и Приволжье", Нижегородская обл., г. Семенов, ул. Чернышевского, д. 85;</t>
  </si>
  <si>
    <t>ПО "Сергачские ЭС"</t>
  </si>
  <si>
    <t>филиал "Нижновэнерго"  ПАО "Россети Центр и Приволжье", Нижегородская обл., г. Сергач, ул. Выездная, д. 18;</t>
  </si>
  <si>
    <t>ПО "Уренские ЭС"</t>
  </si>
  <si>
    <t>филиал "Нижновэнерго"  ПАО "Россети Центр и Приволжье", Нижегородская обл., г. Урень, ул. Ленина, д. 268;</t>
  </si>
  <si>
    <t>Рязаньэнерго</t>
  </si>
  <si>
    <t>филиал "Рязаньэнерго" ПАО "Россети Центр и Приволжье", г. Рязань, ул. Куйбышевское шоссе, д. 22 А;</t>
  </si>
  <si>
    <t>Тулэнерго</t>
  </si>
  <si>
    <t>филиал "Тулэнерго" ПАО "Россети Центр и Приволжье", г. Тула, ул. Щегловская Засека, д. 24;</t>
  </si>
  <si>
    <t>филиал "Тулэнерго" ПАО "Россети Центр и Приволжье", Тульская обл., г. Новомосковск, ул. Первомайская, д. 85;</t>
  </si>
  <si>
    <t>филиал "Тулэнерго" ПАО "Россети Центр и Приволжье", Тульская обл., г. Суворов, ул. Островского, д. 2;</t>
  </si>
  <si>
    <t>филиал "Тулэнерго" ПАО "Россети Центр и Приволжье", Тульская обл., г. Ефремов, ул. Советская, д. 26;</t>
  </si>
  <si>
    <t>Удмуртэнерго</t>
  </si>
  <si>
    <t>филиал "Удмуртэнерго" ПАО "Россети Центр и Приволжье", Удмуртская республика, г. Ижевск, ул. Воткинское шоссе, д. 105;</t>
  </si>
  <si>
    <t>филиал "Удмуртэнерго" ПАО "Россети Центр и Приволжье", Удмуртская республика, г. Глазов, ул. Драгунова, д. 77;</t>
  </si>
  <si>
    <t>филиал "Удмуртэнерго" ПАО "Россети Центр и Приволжье", Удмуртская республика, г. Ижевск, ул. Гагарина, д. 44.</t>
  </si>
  <si>
    <t>Белгородэнерго</t>
  </si>
  <si>
    <t>г. Белгород. 5-й Заводской пер. д.17</t>
  </si>
  <si>
    <t>Автотранспорт</t>
  </si>
  <si>
    <t>Брянскэнерго</t>
  </si>
  <si>
    <t>г. Брянск, пр-т Московский, 43 (Центральный склад)</t>
  </si>
  <si>
    <t>Воронежэнерго</t>
  </si>
  <si>
    <t>г. Воронеж, ул 9 Января, 205</t>
  </si>
  <si>
    <t>Костромаэнерго</t>
  </si>
  <si>
    <t>г.Кострома, ул. Катушечная 157, центральный склад</t>
  </si>
  <si>
    <t>Курскэнерго</t>
  </si>
  <si>
    <t>Курская обл Курский р-н пос. Ворошнево. Центральные склады филиала Курскэнерго</t>
  </si>
  <si>
    <t>Липецкэнерго</t>
  </si>
  <si>
    <t>Липецкая область, с.Подгорное, ПС "Правобережная"</t>
  </si>
  <si>
    <t>Орелэнерго</t>
  </si>
  <si>
    <t xml:space="preserve">г. Орел, ул. Высоковольтная 9 Центр склад </t>
  </si>
  <si>
    <t>Смоленскэнерго</t>
  </si>
  <si>
    <t>г. Смоленск, Центральный склад, ул.Индустриальная, 5.</t>
  </si>
  <si>
    <t>Тамбовэнерго</t>
  </si>
  <si>
    <t>г. Тамбов, ул.Авиационная, д.149</t>
  </si>
  <si>
    <t>Тверьэнерго</t>
  </si>
  <si>
    <t>г. Тверь, Проспект Калинина 66, ЦС филиала Тверьэнерго</t>
  </si>
  <si>
    <t>Ярэнерго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</si>
  <si>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</si>
  <si>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2023 год</t>
  </si>
  <si>
    <t>2024 год</t>
  </si>
  <si>
    <t>ИТОГО единиц расценок без НДС по годам, руб.</t>
  </si>
  <si>
    <t>ИТОГО единиц расценок с НДС по годам, руб.</t>
  </si>
  <si>
    <t>ИТОГО единиц расценок без НДС, руб.</t>
  </si>
  <si>
    <t>ИТОГО единиц расценок с НДС, руб.</t>
  </si>
  <si>
    <t>ИТОГО</t>
  </si>
  <si>
    <t>в течение 10 календарных дней с момента подачи заявки от филиала, но не позднее 31.12.2024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</si>
</sst>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scheme val="minor"/>
    </font>
    <font>
      <b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Calibri"/>
      <family val="2"/>
      <charset val="204"/>
      <scheme val="minor"/>
    </font>
    <font>
      <sz val="8"/>
      <color theme="1"/>
      <name val="Tahoma"/>
      <family val="2"/>
      <charset val="204"/>
    </font>
    <font>
      <sz val="8"/>
      <name val="Tahoma"/>
      <family val="2"/>
      <charset val="204"/>
    </font>
    <font>
      <b/>
      <sz val="10"/>
      <color theme="1"/>
      <name val="Tahoma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2" fillId="2" borderId="0" xfId="1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1" applyFont="1" applyAlignment="1">
      <alignment vertical="center" wrapText="1"/>
    </xf>
    <xf numFmtId="0" fontId="2" fillId="2" borderId="0" xfId="1" applyFont="1" applyFill="1"/>
    <xf numFmtId="0" fontId="0" fillId="0" borderId="0" xfId="0" applyAlignment="1">
      <alignment horizontal="left" wrapText="1"/>
    </xf>
    <xf numFmtId="0" fontId="2" fillId="0" borderId="0" xfId="1" applyFont="1"/>
    <xf numFmtId="0" fontId="4" fillId="2" borderId="1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4" fontId="4" fillId="0" borderId="1" xfId="1" applyNumberFormat="1" applyFont="1" applyBorder="1" applyAlignment="1">
      <alignment horizontal="center" vertical="center" wrapText="1"/>
    </xf>
    <xf numFmtId="0" fontId="4" fillId="0" borderId="0" xfId="1" applyFont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2" borderId="0" xfId="1" applyFont="1" applyFill="1" applyAlignment="1">
      <alignment vertical="center" wrapText="1"/>
    </xf>
    <xf numFmtId="4" fontId="2" fillId="0" borderId="0" xfId="1" applyNumberFormat="1" applyFont="1" applyAlignment="1">
      <alignment horizontal="center"/>
    </xf>
    <xf numFmtId="0" fontId="0" fillId="0" borderId="0" xfId="0" applyAlignment="1">
      <alignment horizontal="left" vertical="center" wrapText="1"/>
    </xf>
    <xf numFmtId="0" fontId="3" fillId="0" borderId="0" xfId="1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vertical="center" wrapText="1"/>
    </xf>
    <xf numFmtId="164" fontId="10" fillId="0" borderId="1" xfId="0" applyNumberFormat="1" applyFont="1" applyFill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12" fillId="0" borderId="2" xfId="0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left" vertical="center" wrapText="1"/>
    </xf>
    <xf numFmtId="4" fontId="6" fillId="0" borderId="1" xfId="0" applyNumberFormat="1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wrapText="1"/>
    </xf>
    <xf numFmtId="2" fontId="5" fillId="0" borderId="1" xfId="0" applyNumberFormat="1" applyFont="1" applyFill="1" applyBorder="1" applyAlignment="1">
      <alignment horizontal="left" wrapText="1"/>
    </xf>
    <xf numFmtId="0" fontId="13" fillId="0" borderId="5" xfId="0" applyFont="1" applyBorder="1" applyAlignment="1">
      <alignment horizontal="left" vertical="center"/>
    </xf>
    <xf numFmtId="0" fontId="13" fillId="0" borderId="6" xfId="0" applyFont="1" applyBorder="1" applyAlignment="1">
      <alignment horizontal="center" vertical="center" wrapText="1"/>
    </xf>
    <xf numFmtId="4" fontId="15" fillId="0" borderId="7" xfId="0" applyNumberFormat="1" applyFont="1" applyBorder="1" applyAlignment="1">
      <alignment horizontal="center" vertical="center" wrapText="1"/>
    </xf>
    <xf numFmtId="4" fontId="16" fillId="0" borderId="11" xfId="0" applyNumberFormat="1" applyFont="1" applyBorder="1" applyAlignment="1">
      <alignment horizontal="center" vertical="center"/>
    </xf>
    <xf numFmtId="4" fontId="16" fillId="0" borderId="12" xfId="0" applyNumberFormat="1" applyFont="1" applyBorder="1" applyAlignment="1">
      <alignment horizontal="center" vertical="center"/>
    </xf>
    <xf numFmtId="4" fontId="16" fillId="0" borderId="13" xfId="0" applyNumberFormat="1" applyFont="1" applyBorder="1" applyAlignment="1">
      <alignment horizontal="center" vertical="center"/>
    </xf>
    <xf numFmtId="0" fontId="14" fillId="0" borderId="5" xfId="0" applyFont="1" applyBorder="1" applyAlignment="1">
      <alignment horizontal="left" vertical="center" wrapText="1"/>
    </xf>
    <xf numFmtId="0" fontId="14" fillId="0" borderId="8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17" fillId="2" borderId="1" xfId="1" applyFont="1" applyFill="1" applyBorder="1"/>
    <xf numFmtId="0" fontId="17" fillId="0" borderId="1" xfId="1" applyFont="1" applyBorder="1"/>
    <xf numFmtId="4" fontId="17" fillId="0" borderId="1" xfId="1" applyNumberFormat="1" applyFont="1" applyBorder="1" applyAlignment="1">
      <alignment horizontal="center"/>
    </xf>
  </cellXfs>
  <cellStyles count="2">
    <cellStyle name="Обычный" xfId="0" builtinId="0"/>
    <cellStyle name="Обычный 2 2" xfId="1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28"/>
  <sheetViews>
    <sheetView view="pageBreakPreview" topLeftCell="A13" zoomScale="85" zoomScaleNormal="85" zoomScaleSheetLayoutView="85" workbookViewId="0">
      <selection activeCell="F21" sqref="F21"/>
    </sheetView>
  </sheetViews>
  <sheetFormatPr defaultColWidth="9.140625" defaultRowHeight="12.75" x14ac:dyDescent="0.2"/>
  <cols>
    <col min="1" max="1" width="4.7109375" style="4" customWidth="1"/>
    <col min="2" max="2" width="11.28515625" style="6" customWidth="1"/>
    <col min="3" max="3" width="19.5703125" style="6" customWidth="1"/>
    <col min="4" max="4" width="9" style="6" customWidth="1"/>
    <col min="5" max="5" width="13.28515625" style="16" customWidth="1"/>
    <col min="6" max="6" width="15.42578125" style="16" customWidth="1"/>
    <col min="7" max="7" width="11.7109375" style="6" bestFit="1" customWidth="1"/>
    <col min="8" max="8" width="9.140625" style="6"/>
    <col min="9" max="9" width="15.85546875" style="6" customWidth="1"/>
    <col min="10" max="16384" width="9.140625" style="6"/>
  </cols>
  <sheetData>
    <row r="1" spans="1:9" s="3" customFormat="1" ht="52.5" customHeight="1" x14ac:dyDescent="0.25">
      <c r="A1" s="1"/>
      <c r="B1" s="2" t="s">
        <v>0</v>
      </c>
      <c r="C1" s="2" t="s">
        <v>1</v>
      </c>
      <c r="D1" s="2"/>
      <c r="E1" s="17" t="s">
        <v>2</v>
      </c>
      <c r="F1" s="17"/>
    </row>
    <row r="2" spans="1:9" ht="13.5" customHeight="1" x14ac:dyDescent="0.25">
      <c r="B2"/>
      <c r="C2"/>
      <c r="D2" s="5"/>
      <c r="E2" s="5"/>
      <c r="F2" s="5"/>
    </row>
    <row r="3" spans="1:9" ht="15.75" x14ac:dyDescent="0.25">
      <c r="C3" s="18" t="s">
        <v>3</v>
      </c>
      <c r="D3" s="18"/>
      <c r="E3" s="18"/>
      <c r="F3" s="18"/>
    </row>
    <row r="5" spans="1:9" s="10" customFormat="1" ht="75.75" customHeight="1" x14ac:dyDescent="0.25">
      <c r="A5" s="7" t="s">
        <v>4</v>
      </c>
      <c r="B5" s="8" t="s">
        <v>5</v>
      </c>
      <c r="C5" s="8" t="s">
        <v>6</v>
      </c>
      <c r="D5" s="8" t="s">
        <v>7</v>
      </c>
      <c r="E5" s="9" t="s">
        <v>8</v>
      </c>
      <c r="F5" s="9" t="s">
        <v>9</v>
      </c>
    </row>
    <row r="6" spans="1:9" s="14" customFormat="1" ht="15" x14ac:dyDescent="0.25">
      <c r="A6" s="7">
        <v>1</v>
      </c>
      <c r="B6" s="11">
        <v>2021476</v>
      </c>
      <c r="C6" s="12" t="s">
        <v>10</v>
      </c>
      <c r="D6" s="11" t="s">
        <v>11</v>
      </c>
      <c r="E6" s="13">
        <v>302</v>
      </c>
      <c r="F6" s="13">
        <f t="shared" ref="F6:F27" si="0">E6*1.047</f>
        <v>316.19399999999996</v>
      </c>
    </row>
    <row r="7" spans="1:9" s="15" customFormat="1" ht="15" x14ac:dyDescent="0.25">
      <c r="A7" s="7">
        <v>2</v>
      </c>
      <c r="B7" s="11">
        <v>2100739</v>
      </c>
      <c r="C7" s="12" t="s">
        <v>12</v>
      </c>
      <c r="D7" s="11" t="s">
        <v>11</v>
      </c>
      <c r="E7" s="13">
        <v>389</v>
      </c>
      <c r="F7" s="13">
        <f t="shared" si="0"/>
        <v>407.28299999999996</v>
      </c>
      <c r="G7" s="14"/>
      <c r="H7" s="14"/>
      <c r="I7" s="14"/>
    </row>
    <row r="8" spans="1:9" s="14" customFormat="1" ht="15" x14ac:dyDescent="0.25">
      <c r="A8" s="7">
        <v>3</v>
      </c>
      <c r="B8" s="11">
        <v>2100740</v>
      </c>
      <c r="C8" s="12" t="s">
        <v>13</v>
      </c>
      <c r="D8" s="11" t="s">
        <v>11</v>
      </c>
      <c r="E8" s="13">
        <v>394</v>
      </c>
      <c r="F8" s="13">
        <f t="shared" si="0"/>
        <v>412.51799999999997</v>
      </c>
    </row>
    <row r="9" spans="1:9" s="14" customFormat="1" ht="15" x14ac:dyDescent="0.25">
      <c r="A9" s="7">
        <v>4</v>
      </c>
      <c r="B9" s="11">
        <v>2101012</v>
      </c>
      <c r="C9" s="12" t="s">
        <v>14</v>
      </c>
      <c r="D9" s="11" t="s">
        <v>11</v>
      </c>
      <c r="E9" s="13">
        <v>404</v>
      </c>
      <c r="F9" s="13">
        <f t="shared" si="0"/>
        <v>422.988</v>
      </c>
    </row>
    <row r="10" spans="1:9" s="14" customFormat="1" ht="15" x14ac:dyDescent="0.25">
      <c r="A10" s="7">
        <v>5</v>
      </c>
      <c r="B10" s="11">
        <v>2101013</v>
      </c>
      <c r="C10" s="12" t="s">
        <v>15</v>
      </c>
      <c r="D10" s="11" t="s">
        <v>11</v>
      </c>
      <c r="E10" s="13">
        <v>402</v>
      </c>
      <c r="F10" s="13">
        <f t="shared" si="0"/>
        <v>420.89399999999995</v>
      </c>
    </row>
    <row r="11" spans="1:9" s="14" customFormat="1" ht="15" x14ac:dyDescent="0.25">
      <c r="A11" s="7">
        <v>6</v>
      </c>
      <c r="B11" s="11">
        <v>2101015</v>
      </c>
      <c r="C11" s="12" t="s">
        <v>16</v>
      </c>
      <c r="D11" s="11" t="s">
        <v>11</v>
      </c>
      <c r="E11" s="13">
        <v>392</v>
      </c>
      <c r="F11" s="13">
        <f t="shared" si="0"/>
        <v>410.42399999999998</v>
      </c>
    </row>
    <row r="12" spans="1:9" s="14" customFormat="1" ht="15" x14ac:dyDescent="0.25">
      <c r="A12" s="7">
        <v>7</v>
      </c>
      <c r="B12" s="11">
        <v>2101043</v>
      </c>
      <c r="C12" s="12" t="s">
        <v>17</v>
      </c>
      <c r="D12" s="11" t="s">
        <v>11</v>
      </c>
      <c r="E12" s="13">
        <v>332</v>
      </c>
      <c r="F12" s="13">
        <f t="shared" si="0"/>
        <v>347.60399999999998</v>
      </c>
    </row>
    <row r="13" spans="1:9" s="14" customFormat="1" ht="15" x14ac:dyDescent="0.25">
      <c r="A13" s="7">
        <v>8</v>
      </c>
      <c r="B13" s="11">
        <v>2101044</v>
      </c>
      <c r="C13" s="12" t="s">
        <v>18</v>
      </c>
      <c r="D13" s="11" t="s">
        <v>11</v>
      </c>
      <c r="E13" s="13">
        <v>327</v>
      </c>
      <c r="F13" s="13">
        <f t="shared" si="0"/>
        <v>342.36899999999997</v>
      </c>
    </row>
    <row r="14" spans="1:9" s="14" customFormat="1" ht="15" x14ac:dyDescent="0.25">
      <c r="A14" s="7">
        <v>9</v>
      </c>
      <c r="B14" s="11">
        <v>2101045</v>
      </c>
      <c r="C14" s="12" t="s">
        <v>19</v>
      </c>
      <c r="D14" s="11" t="s">
        <v>11</v>
      </c>
      <c r="E14" s="13">
        <v>305</v>
      </c>
      <c r="F14" s="13">
        <f t="shared" si="0"/>
        <v>319.33499999999998</v>
      </c>
    </row>
    <row r="15" spans="1:9" s="14" customFormat="1" ht="15" x14ac:dyDescent="0.25">
      <c r="A15" s="7">
        <v>10</v>
      </c>
      <c r="B15" s="11">
        <v>2101047</v>
      </c>
      <c r="C15" s="12" t="s">
        <v>20</v>
      </c>
      <c r="D15" s="11" t="s">
        <v>11</v>
      </c>
      <c r="E15" s="13">
        <v>304</v>
      </c>
      <c r="F15" s="13">
        <f t="shared" si="0"/>
        <v>318.28799999999995</v>
      </c>
    </row>
    <row r="16" spans="1:9" s="14" customFormat="1" ht="15" x14ac:dyDescent="0.25">
      <c r="A16" s="7">
        <v>11</v>
      </c>
      <c r="B16" s="11">
        <v>2101049</v>
      </c>
      <c r="C16" s="12" t="s">
        <v>21</v>
      </c>
      <c r="D16" s="11" t="s">
        <v>11</v>
      </c>
      <c r="E16" s="13">
        <v>304</v>
      </c>
      <c r="F16" s="13">
        <f t="shared" si="0"/>
        <v>318.28799999999995</v>
      </c>
    </row>
    <row r="17" spans="1:9" s="14" customFormat="1" ht="15" x14ac:dyDescent="0.25">
      <c r="A17" s="7">
        <v>12</v>
      </c>
      <c r="B17" s="11">
        <v>2101050</v>
      </c>
      <c r="C17" s="12" t="s">
        <v>22</v>
      </c>
      <c r="D17" s="11" t="s">
        <v>11</v>
      </c>
      <c r="E17" s="13">
        <v>221</v>
      </c>
      <c r="F17" s="13">
        <f t="shared" si="0"/>
        <v>231.38699999999997</v>
      </c>
    </row>
    <row r="18" spans="1:9" s="14" customFormat="1" ht="15" x14ac:dyDescent="0.25">
      <c r="A18" s="7">
        <v>13</v>
      </c>
      <c r="B18" s="11">
        <v>2101054</v>
      </c>
      <c r="C18" s="12" t="s">
        <v>23</v>
      </c>
      <c r="D18" s="11" t="s">
        <v>11</v>
      </c>
      <c r="E18" s="13">
        <v>324</v>
      </c>
      <c r="F18" s="13">
        <f t="shared" si="0"/>
        <v>339.22799999999995</v>
      </c>
    </row>
    <row r="19" spans="1:9" s="14" customFormat="1" ht="15" x14ac:dyDescent="0.2">
      <c r="A19" s="7">
        <v>14</v>
      </c>
      <c r="B19" s="11">
        <v>2101055</v>
      </c>
      <c r="C19" s="12" t="s">
        <v>24</v>
      </c>
      <c r="D19" s="11" t="s">
        <v>11</v>
      </c>
      <c r="E19" s="13">
        <v>301</v>
      </c>
      <c r="F19" s="13">
        <f t="shared" si="0"/>
        <v>315.14699999999999</v>
      </c>
      <c r="G19" s="6"/>
      <c r="H19" s="6"/>
      <c r="I19" s="6"/>
    </row>
    <row r="20" spans="1:9" s="14" customFormat="1" ht="15" x14ac:dyDescent="0.25">
      <c r="A20" s="7">
        <v>15</v>
      </c>
      <c r="B20" s="11">
        <v>2101056</v>
      </c>
      <c r="C20" s="12" t="s">
        <v>25</v>
      </c>
      <c r="D20" s="11" t="s">
        <v>11</v>
      </c>
      <c r="E20" s="13">
        <v>334</v>
      </c>
      <c r="F20" s="13">
        <f t="shared" si="0"/>
        <v>349.69799999999998</v>
      </c>
    </row>
    <row r="21" spans="1:9" ht="15" x14ac:dyDescent="0.2">
      <c r="A21" s="7">
        <v>16</v>
      </c>
      <c r="B21" s="11">
        <v>2101057</v>
      </c>
      <c r="C21" s="12" t="s">
        <v>26</v>
      </c>
      <c r="D21" s="11" t="s">
        <v>11</v>
      </c>
      <c r="E21" s="13">
        <v>322</v>
      </c>
      <c r="F21" s="13">
        <f t="shared" si="0"/>
        <v>337.13399999999996</v>
      </c>
      <c r="G21" s="14"/>
      <c r="H21" s="14"/>
      <c r="I21" s="14"/>
    </row>
    <row r="22" spans="1:9" ht="15" x14ac:dyDescent="0.2">
      <c r="A22" s="7">
        <v>17</v>
      </c>
      <c r="B22" s="11">
        <v>2101060</v>
      </c>
      <c r="C22" s="12" t="s">
        <v>27</v>
      </c>
      <c r="D22" s="11" t="s">
        <v>11</v>
      </c>
      <c r="E22" s="13">
        <v>319</v>
      </c>
      <c r="F22" s="13">
        <f t="shared" si="0"/>
        <v>333.99299999999999</v>
      </c>
    </row>
    <row r="23" spans="1:9" ht="15" x14ac:dyDescent="0.2">
      <c r="A23" s="7">
        <v>18</v>
      </c>
      <c r="B23" s="11">
        <v>2101062</v>
      </c>
      <c r="C23" s="12" t="s">
        <v>28</v>
      </c>
      <c r="D23" s="11" t="s">
        <v>11</v>
      </c>
      <c r="E23" s="13">
        <v>329</v>
      </c>
      <c r="F23" s="13">
        <f t="shared" si="0"/>
        <v>344.46299999999997</v>
      </c>
    </row>
    <row r="24" spans="1:9" ht="15" x14ac:dyDescent="0.2">
      <c r="A24" s="7">
        <v>19</v>
      </c>
      <c r="B24" s="11">
        <v>2101063</v>
      </c>
      <c r="C24" s="12" t="s">
        <v>29</v>
      </c>
      <c r="D24" s="11" t="s">
        <v>11</v>
      </c>
      <c r="E24" s="13">
        <v>316</v>
      </c>
      <c r="F24" s="13">
        <f t="shared" si="0"/>
        <v>330.85199999999998</v>
      </c>
    </row>
    <row r="25" spans="1:9" ht="15" x14ac:dyDescent="0.2">
      <c r="A25" s="7">
        <v>20</v>
      </c>
      <c r="B25" s="11">
        <v>2101066</v>
      </c>
      <c r="C25" s="12" t="s">
        <v>30</v>
      </c>
      <c r="D25" s="11" t="s">
        <v>11</v>
      </c>
      <c r="E25" s="13">
        <v>327</v>
      </c>
      <c r="F25" s="13">
        <f t="shared" si="0"/>
        <v>342.36899999999997</v>
      </c>
    </row>
    <row r="26" spans="1:9" ht="15" x14ac:dyDescent="0.2">
      <c r="A26" s="7">
        <v>21</v>
      </c>
      <c r="B26" s="11">
        <v>2119662</v>
      </c>
      <c r="C26" s="12" t="s">
        <v>31</v>
      </c>
      <c r="D26" s="11" t="s">
        <v>11</v>
      </c>
      <c r="E26" s="13">
        <v>419</v>
      </c>
      <c r="F26" s="13">
        <f t="shared" si="0"/>
        <v>438.69299999999998</v>
      </c>
      <c r="G26" s="14"/>
      <c r="H26" s="15"/>
      <c r="I26" s="15"/>
    </row>
    <row r="27" spans="1:9" ht="15" x14ac:dyDescent="0.2">
      <c r="A27" s="7">
        <v>22</v>
      </c>
      <c r="B27" s="11">
        <v>2119663</v>
      </c>
      <c r="C27" s="12" t="s">
        <v>32</v>
      </c>
      <c r="D27" s="11" t="s">
        <v>11</v>
      </c>
      <c r="E27" s="13">
        <v>392</v>
      </c>
      <c r="F27" s="13">
        <f t="shared" si="0"/>
        <v>410.42399999999998</v>
      </c>
      <c r="G27" s="14"/>
      <c r="H27" s="14"/>
      <c r="I27" s="14"/>
    </row>
    <row r="28" spans="1:9" x14ac:dyDescent="0.2">
      <c r="A28" s="56"/>
      <c r="B28" s="57"/>
      <c r="C28" s="57" t="s">
        <v>120</v>
      </c>
      <c r="D28" s="57"/>
      <c r="E28" s="58">
        <f>SUM(E6:E27)</f>
        <v>7459</v>
      </c>
      <c r="F28" s="58">
        <f>SUM(F6:F27)</f>
        <v>7809.5730000000003</v>
      </c>
    </row>
  </sheetData>
  <autoFilter ref="A5:I27">
    <sortState ref="A7:L28">
      <sortCondition ref="B6:B28"/>
    </sortState>
  </autoFilter>
  <mergeCells count="2">
    <mergeCell ref="C3:F3"/>
    <mergeCell ref="E1:F1"/>
  </mergeCells>
  <conditionalFormatting sqref="C28:C1048576 C1:C5">
    <cfRule type="duplicateValues" dxfId="1" priority="1"/>
    <cfRule type="duplicateValues" dxfId="0" priority="2"/>
  </conditionalFormatting>
  <pageMargins left="0.15748031496063" right="0.23622047244094499" top="0.31496062992126" bottom="0.35433070866141703" header="0.31496062992126" footer="0.31496062992126"/>
  <pageSetup paperSize="9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7"/>
  <sheetViews>
    <sheetView tabSelected="1" workbookViewId="0">
      <selection activeCell="H6" sqref="H6"/>
    </sheetView>
  </sheetViews>
  <sheetFormatPr defaultRowHeight="15" x14ac:dyDescent="0.25"/>
  <cols>
    <col min="2" max="2" width="26.85546875" customWidth="1"/>
    <col min="3" max="3" width="26.28515625" customWidth="1"/>
    <col min="4" max="4" width="33" customWidth="1"/>
  </cols>
  <sheetData>
    <row r="2" spans="2:4" ht="15.75" thickBot="1" x14ac:dyDescent="0.3"/>
    <row r="3" spans="2:4" ht="16.5" thickBot="1" x14ac:dyDescent="0.3">
      <c r="B3" s="46"/>
      <c r="C3" s="47" t="s">
        <v>114</v>
      </c>
      <c r="D3" s="47" t="s">
        <v>115</v>
      </c>
    </row>
    <row r="4" spans="2:4" ht="32.25" thickBot="1" x14ac:dyDescent="0.3">
      <c r="B4" s="52" t="s">
        <v>116</v>
      </c>
      <c r="C4" s="48">
        <f>'ед.расценки_лот 204С'!E28</f>
        <v>7459</v>
      </c>
      <c r="D4" s="48">
        <f>'ед.расценки_лот 204С'!F28</f>
        <v>7809.5730000000003</v>
      </c>
    </row>
    <row r="5" spans="2:4" ht="32.25" thickBot="1" x14ac:dyDescent="0.3">
      <c r="B5" s="53" t="s">
        <v>117</v>
      </c>
      <c r="C5" s="48">
        <f>C4*1.2</f>
        <v>8950.7999999999993</v>
      </c>
      <c r="D5" s="48">
        <f>D4*1.2</f>
        <v>9371.4876000000004</v>
      </c>
    </row>
    <row r="6" spans="2:4" ht="32.25" thickBot="1" x14ac:dyDescent="0.3">
      <c r="B6" s="54" t="s">
        <v>118</v>
      </c>
      <c r="C6" s="49">
        <f>C4+D4</f>
        <v>15268.573</v>
      </c>
      <c r="D6" s="50"/>
    </row>
    <row r="7" spans="2:4" ht="32.25" thickBot="1" x14ac:dyDescent="0.3">
      <c r="B7" s="55" t="s">
        <v>119</v>
      </c>
      <c r="C7" s="51">
        <f>C6*1.2</f>
        <v>18322.2876</v>
      </c>
      <c r="D7" s="50"/>
    </row>
  </sheetData>
  <mergeCells count="2">
    <mergeCell ref="C6:D6"/>
    <mergeCell ref="C7:D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opLeftCell="D1" workbookViewId="0">
      <selection activeCell="E4" sqref="E4"/>
    </sheetView>
  </sheetViews>
  <sheetFormatPr defaultRowHeight="15" x14ac:dyDescent="0.25"/>
  <cols>
    <col min="1" max="1" width="5.28515625" style="37" bestFit="1" customWidth="1"/>
    <col min="2" max="2" width="14.7109375" style="37" bestFit="1" customWidth="1"/>
    <col min="3" max="3" width="90.28515625" style="37" bestFit="1" customWidth="1"/>
    <col min="4" max="4" width="17.42578125" style="37" bestFit="1" customWidth="1"/>
    <col min="5" max="5" width="74.140625" style="37" bestFit="1" customWidth="1"/>
    <col min="6" max="16384" width="9.140625" style="37"/>
  </cols>
  <sheetData>
    <row r="1" spans="1:5" x14ac:dyDescent="0.25">
      <c r="A1" s="37" t="s">
        <v>0</v>
      </c>
      <c r="C1" s="37" t="s">
        <v>1</v>
      </c>
    </row>
    <row r="3" spans="1:5" x14ac:dyDescent="0.25">
      <c r="A3" s="38" t="s">
        <v>4</v>
      </c>
      <c r="B3" s="38" t="s">
        <v>34</v>
      </c>
      <c r="C3" s="39" t="s">
        <v>35</v>
      </c>
      <c r="D3" s="39" t="s">
        <v>36</v>
      </c>
      <c r="E3" s="39" t="s">
        <v>37</v>
      </c>
    </row>
    <row r="4" spans="1:5" ht="30.75" customHeight="1" x14ac:dyDescent="0.25">
      <c r="A4" s="40">
        <v>1</v>
      </c>
      <c r="B4" s="41" t="s">
        <v>91</v>
      </c>
      <c r="C4" s="42" t="s">
        <v>92</v>
      </c>
      <c r="D4" s="42" t="s">
        <v>93</v>
      </c>
      <c r="E4" s="43" t="s">
        <v>121</v>
      </c>
    </row>
    <row r="5" spans="1:5" ht="25.5" x14ac:dyDescent="0.25">
      <c r="A5" s="40">
        <v>2</v>
      </c>
      <c r="B5" s="44" t="s">
        <v>94</v>
      </c>
      <c r="C5" s="45" t="s">
        <v>95</v>
      </c>
      <c r="D5" s="44" t="s">
        <v>93</v>
      </c>
      <c r="E5" s="43" t="s">
        <v>121</v>
      </c>
    </row>
    <row r="6" spans="1:5" ht="25.5" x14ac:dyDescent="0.25">
      <c r="A6" s="40">
        <v>3</v>
      </c>
      <c r="B6" s="44" t="s">
        <v>96</v>
      </c>
      <c r="C6" s="45" t="s">
        <v>97</v>
      </c>
      <c r="D6" s="44" t="s">
        <v>93</v>
      </c>
      <c r="E6" s="43" t="s">
        <v>121</v>
      </c>
    </row>
    <row r="7" spans="1:5" ht="25.5" x14ac:dyDescent="0.25">
      <c r="A7" s="40">
        <v>4</v>
      </c>
      <c r="B7" s="44" t="s">
        <v>98</v>
      </c>
      <c r="C7" s="45" t="s">
        <v>99</v>
      </c>
      <c r="D7" s="44" t="s">
        <v>93</v>
      </c>
      <c r="E7" s="43" t="s">
        <v>121</v>
      </c>
    </row>
    <row r="8" spans="1:5" ht="25.5" x14ac:dyDescent="0.25">
      <c r="A8" s="40">
        <v>5</v>
      </c>
      <c r="B8" s="44" t="s">
        <v>100</v>
      </c>
      <c r="C8" s="45" t="s">
        <v>101</v>
      </c>
      <c r="D8" s="44" t="s">
        <v>93</v>
      </c>
      <c r="E8" s="43" t="s">
        <v>121</v>
      </c>
    </row>
    <row r="9" spans="1:5" ht="25.5" x14ac:dyDescent="0.25">
      <c r="A9" s="40">
        <v>6</v>
      </c>
      <c r="B9" s="44" t="s">
        <v>102</v>
      </c>
      <c r="C9" s="45" t="s">
        <v>103</v>
      </c>
      <c r="D9" s="44" t="s">
        <v>93</v>
      </c>
      <c r="E9" s="43" t="s">
        <v>121</v>
      </c>
    </row>
    <row r="10" spans="1:5" ht="25.5" x14ac:dyDescent="0.25">
      <c r="A10" s="40">
        <v>7</v>
      </c>
      <c r="B10" s="44" t="s">
        <v>104</v>
      </c>
      <c r="C10" s="45" t="s">
        <v>105</v>
      </c>
      <c r="D10" s="44" t="s">
        <v>93</v>
      </c>
      <c r="E10" s="43" t="s">
        <v>121</v>
      </c>
    </row>
    <row r="11" spans="1:5" ht="25.5" x14ac:dyDescent="0.25">
      <c r="A11" s="40">
        <v>8</v>
      </c>
      <c r="B11" s="44" t="s">
        <v>106</v>
      </c>
      <c r="C11" s="45" t="s">
        <v>107</v>
      </c>
      <c r="D11" s="44" t="s">
        <v>93</v>
      </c>
      <c r="E11" s="43" t="s">
        <v>121</v>
      </c>
    </row>
    <row r="12" spans="1:5" ht="25.5" x14ac:dyDescent="0.25">
      <c r="A12" s="40">
        <v>9</v>
      </c>
      <c r="B12" s="44" t="s">
        <v>108</v>
      </c>
      <c r="C12" s="45" t="s">
        <v>109</v>
      </c>
      <c r="D12" s="44" t="s">
        <v>93</v>
      </c>
      <c r="E12" s="43" t="s">
        <v>121</v>
      </c>
    </row>
    <row r="13" spans="1:5" ht="25.5" x14ac:dyDescent="0.25">
      <c r="A13" s="40">
        <v>10</v>
      </c>
      <c r="B13" s="44" t="s">
        <v>110</v>
      </c>
      <c r="C13" s="45" t="s">
        <v>111</v>
      </c>
      <c r="D13" s="44" t="s">
        <v>93</v>
      </c>
      <c r="E13" s="43" t="s">
        <v>121</v>
      </c>
    </row>
    <row r="14" spans="1:5" ht="39" x14ac:dyDescent="0.25">
      <c r="A14" s="40">
        <v>11</v>
      </c>
      <c r="B14" s="44" t="s">
        <v>112</v>
      </c>
      <c r="C14" s="45" t="s">
        <v>113</v>
      </c>
      <c r="D14" s="44" t="s">
        <v>93</v>
      </c>
      <c r="E14" s="43" t="s">
        <v>121</v>
      </c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topLeftCell="A20" workbookViewId="0">
      <selection activeCell="A29" sqref="A29"/>
    </sheetView>
  </sheetViews>
  <sheetFormatPr defaultRowHeight="11.25" x14ac:dyDescent="0.25"/>
  <cols>
    <col min="1" max="1" width="5.28515625" style="35" bestFit="1" customWidth="1"/>
    <col min="2" max="2" width="20.7109375" style="36" customWidth="1"/>
    <col min="3" max="3" width="77.5703125" style="24" customWidth="1"/>
    <col min="4" max="4" width="47.7109375" style="24" customWidth="1"/>
    <col min="5" max="5" width="61.7109375" style="24" customWidth="1"/>
    <col min="6" max="16384" width="9.140625" style="24"/>
  </cols>
  <sheetData>
    <row r="1" spans="1:5" s="21" customFormat="1" x14ac:dyDescent="0.25">
      <c r="A1" s="19"/>
      <c r="B1" s="20" t="s">
        <v>33</v>
      </c>
      <c r="C1" s="21" t="s">
        <v>1</v>
      </c>
    </row>
    <row r="3" spans="1:5" ht="41.25" customHeight="1" x14ac:dyDescent="0.25">
      <c r="A3" s="22" t="s">
        <v>4</v>
      </c>
      <c r="B3" s="22" t="s">
        <v>34</v>
      </c>
      <c r="C3" s="23" t="s">
        <v>35</v>
      </c>
      <c r="D3" s="23" t="s">
        <v>36</v>
      </c>
      <c r="E3" s="23" t="s">
        <v>37</v>
      </c>
    </row>
    <row r="4" spans="1:5" ht="28.5" customHeight="1" x14ac:dyDescent="0.25">
      <c r="A4" s="25">
        <v>1</v>
      </c>
      <c r="B4" s="26" t="s">
        <v>38</v>
      </c>
      <c r="C4" s="27" t="s">
        <v>39</v>
      </c>
      <c r="D4" s="27" t="s">
        <v>40</v>
      </c>
      <c r="E4" s="28" t="s">
        <v>121</v>
      </c>
    </row>
    <row r="5" spans="1:5" ht="21" x14ac:dyDescent="0.25">
      <c r="A5" s="29"/>
      <c r="B5" s="30"/>
      <c r="C5" s="27" t="s">
        <v>41</v>
      </c>
      <c r="D5" s="27" t="s">
        <v>40</v>
      </c>
      <c r="E5" s="28" t="s">
        <v>121</v>
      </c>
    </row>
    <row r="6" spans="1:5" ht="21" x14ac:dyDescent="0.25">
      <c r="A6" s="29"/>
      <c r="B6" s="30"/>
      <c r="C6" s="27" t="s">
        <v>42</v>
      </c>
      <c r="D6" s="27" t="s">
        <v>40</v>
      </c>
      <c r="E6" s="28" t="s">
        <v>121</v>
      </c>
    </row>
    <row r="7" spans="1:5" ht="21" x14ac:dyDescent="0.25">
      <c r="A7" s="31"/>
      <c r="B7" s="32"/>
      <c r="C7" s="27" t="s">
        <v>43</v>
      </c>
      <c r="D7" s="27" t="s">
        <v>40</v>
      </c>
      <c r="E7" s="28" t="s">
        <v>121</v>
      </c>
    </row>
    <row r="8" spans="1:5" ht="29.25" customHeight="1" x14ac:dyDescent="0.25">
      <c r="A8" s="25">
        <v>2</v>
      </c>
      <c r="B8" s="26" t="s">
        <v>44</v>
      </c>
      <c r="C8" s="27" t="s">
        <v>45</v>
      </c>
      <c r="D8" s="27" t="s">
        <v>40</v>
      </c>
      <c r="E8" s="28" t="s">
        <v>121</v>
      </c>
    </row>
    <row r="9" spans="1:5" ht="29.25" customHeight="1" x14ac:dyDescent="0.25">
      <c r="A9" s="29"/>
      <c r="B9" s="30"/>
      <c r="C9" s="27" t="s">
        <v>46</v>
      </c>
      <c r="D9" s="27" t="s">
        <v>40</v>
      </c>
      <c r="E9" s="28" t="s">
        <v>121</v>
      </c>
    </row>
    <row r="10" spans="1:5" ht="29.25" customHeight="1" x14ac:dyDescent="0.25">
      <c r="A10" s="31"/>
      <c r="B10" s="32"/>
      <c r="C10" s="27" t="s">
        <v>47</v>
      </c>
      <c r="D10" s="27" t="s">
        <v>40</v>
      </c>
      <c r="E10" s="28" t="s">
        <v>121</v>
      </c>
    </row>
    <row r="11" spans="1:5" ht="21" x14ac:dyDescent="0.25">
      <c r="A11" s="25">
        <v>3</v>
      </c>
      <c r="B11" s="26" t="s">
        <v>48</v>
      </c>
      <c r="C11" s="27" t="s">
        <v>49</v>
      </c>
      <c r="D11" s="27" t="s">
        <v>40</v>
      </c>
      <c r="E11" s="28" t="s">
        <v>121</v>
      </c>
    </row>
    <row r="12" spans="1:5" ht="21" x14ac:dyDescent="0.25">
      <c r="A12" s="29"/>
      <c r="B12" s="30"/>
      <c r="C12" s="27" t="s">
        <v>50</v>
      </c>
      <c r="D12" s="27" t="s">
        <v>40</v>
      </c>
      <c r="E12" s="28" t="s">
        <v>121</v>
      </c>
    </row>
    <row r="13" spans="1:5" ht="21" x14ac:dyDescent="0.25">
      <c r="A13" s="31"/>
      <c r="B13" s="32"/>
      <c r="C13" s="27" t="s">
        <v>51</v>
      </c>
      <c r="D13" s="27" t="s">
        <v>40</v>
      </c>
      <c r="E13" s="28" t="s">
        <v>121</v>
      </c>
    </row>
    <row r="14" spans="1:5" ht="28.5" customHeight="1" x14ac:dyDescent="0.25">
      <c r="A14" s="33">
        <v>4</v>
      </c>
      <c r="B14" s="34" t="s">
        <v>52</v>
      </c>
      <c r="C14" s="27" t="s">
        <v>53</v>
      </c>
      <c r="D14" s="27" t="s">
        <v>40</v>
      </c>
      <c r="E14" s="28" t="s">
        <v>121</v>
      </c>
    </row>
    <row r="15" spans="1:5" ht="21" customHeight="1" x14ac:dyDescent="0.25">
      <c r="A15" s="25">
        <v>5</v>
      </c>
      <c r="B15" s="34" t="s">
        <v>54</v>
      </c>
      <c r="C15" s="27"/>
      <c r="D15" s="27"/>
      <c r="E15" s="28"/>
    </row>
    <row r="16" spans="1:5" ht="32.25" customHeight="1" x14ac:dyDescent="0.25">
      <c r="A16" s="29"/>
      <c r="B16" s="34" t="s">
        <v>55</v>
      </c>
      <c r="C16" s="27" t="s">
        <v>56</v>
      </c>
      <c r="D16" s="27" t="s">
        <v>40</v>
      </c>
      <c r="E16" s="28" t="s">
        <v>121</v>
      </c>
    </row>
    <row r="17" spans="1:5" ht="30" customHeight="1" x14ac:dyDescent="0.25">
      <c r="A17" s="29"/>
      <c r="B17" s="34" t="s">
        <v>57</v>
      </c>
      <c r="C17" s="27" t="s">
        <v>58</v>
      </c>
      <c r="D17" s="27" t="s">
        <v>40</v>
      </c>
      <c r="E17" s="28" t="s">
        <v>121</v>
      </c>
    </row>
    <row r="18" spans="1:5" ht="34.5" customHeight="1" x14ac:dyDescent="0.25">
      <c r="A18" s="31"/>
      <c r="B18" s="34" t="s">
        <v>59</v>
      </c>
      <c r="C18" s="27" t="s">
        <v>60</v>
      </c>
      <c r="D18" s="27" t="s">
        <v>40</v>
      </c>
      <c r="E18" s="28" t="s">
        <v>121</v>
      </c>
    </row>
    <row r="19" spans="1:5" ht="25.5" customHeight="1" x14ac:dyDescent="0.25">
      <c r="A19" s="25">
        <v>6</v>
      </c>
      <c r="B19" s="34" t="s">
        <v>61</v>
      </c>
      <c r="C19" s="27"/>
      <c r="D19" s="27"/>
      <c r="E19" s="28"/>
    </row>
    <row r="20" spans="1:5" ht="25.5" customHeight="1" x14ac:dyDescent="0.25">
      <c r="A20" s="29"/>
      <c r="B20" s="34" t="s">
        <v>62</v>
      </c>
      <c r="C20" s="27" t="s">
        <v>63</v>
      </c>
      <c r="D20" s="27" t="s">
        <v>40</v>
      </c>
      <c r="E20" s="28" t="s">
        <v>121</v>
      </c>
    </row>
    <row r="21" spans="1:5" ht="25.5" customHeight="1" x14ac:dyDescent="0.25">
      <c r="A21" s="29"/>
      <c r="B21" s="34" t="s">
        <v>64</v>
      </c>
      <c r="C21" s="27" t="s">
        <v>65</v>
      </c>
      <c r="D21" s="27" t="s">
        <v>40</v>
      </c>
      <c r="E21" s="28" t="s">
        <v>121</v>
      </c>
    </row>
    <row r="22" spans="1:5" ht="25.5" customHeight="1" x14ac:dyDescent="0.25">
      <c r="A22" s="29"/>
      <c r="B22" s="34" t="s">
        <v>66</v>
      </c>
      <c r="C22" s="27" t="s">
        <v>67</v>
      </c>
      <c r="D22" s="27" t="s">
        <v>40</v>
      </c>
      <c r="E22" s="28" t="s">
        <v>121</v>
      </c>
    </row>
    <row r="23" spans="1:5" ht="25.5" customHeight="1" x14ac:dyDescent="0.25">
      <c r="A23" s="29"/>
      <c r="B23" s="34" t="s">
        <v>68</v>
      </c>
      <c r="C23" s="27" t="s">
        <v>69</v>
      </c>
      <c r="D23" s="27" t="s">
        <v>40</v>
      </c>
      <c r="E23" s="28" t="s">
        <v>121</v>
      </c>
    </row>
    <row r="24" spans="1:5" ht="25.5" customHeight="1" x14ac:dyDescent="0.25">
      <c r="A24" s="29"/>
      <c r="B24" s="34" t="s">
        <v>70</v>
      </c>
      <c r="C24" s="27" t="s">
        <v>71</v>
      </c>
      <c r="D24" s="27" t="s">
        <v>40</v>
      </c>
      <c r="E24" s="28" t="s">
        <v>121</v>
      </c>
    </row>
    <row r="25" spans="1:5" ht="25.5" customHeight="1" x14ac:dyDescent="0.25">
      <c r="A25" s="29"/>
      <c r="B25" s="34" t="s">
        <v>72</v>
      </c>
      <c r="C25" s="27" t="s">
        <v>73</v>
      </c>
      <c r="D25" s="27" t="s">
        <v>40</v>
      </c>
      <c r="E25" s="28" t="s">
        <v>121</v>
      </c>
    </row>
    <row r="26" spans="1:5" ht="25.5" customHeight="1" x14ac:dyDescent="0.25">
      <c r="A26" s="29"/>
      <c r="B26" s="34" t="s">
        <v>74</v>
      </c>
      <c r="C26" s="27" t="s">
        <v>75</v>
      </c>
      <c r="D26" s="27" t="s">
        <v>40</v>
      </c>
      <c r="E26" s="28" t="s">
        <v>121</v>
      </c>
    </row>
    <row r="27" spans="1:5" ht="25.5" customHeight="1" x14ac:dyDescent="0.25">
      <c r="A27" s="29"/>
      <c r="B27" s="34" t="s">
        <v>76</v>
      </c>
      <c r="C27" s="27" t="s">
        <v>77</v>
      </c>
      <c r="D27" s="27" t="s">
        <v>40</v>
      </c>
      <c r="E27" s="28" t="s">
        <v>121</v>
      </c>
    </row>
    <row r="28" spans="1:5" ht="25.5" customHeight="1" x14ac:dyDescent="0.25">
      <c r="A28" s="31"/>
      <c r="B28" s="34" t="s">
        <v>78</v>
      </c>
      <c r="C28" s="27" t="s">
        <v>79</v>
      </c>
      <c r="D28" s="27" t="s">
        <v>40</v>
      </c>
      <c r="E28" s="28" t="s">
        <v>121</v>
      </c>
    </row>
    <row r="29" spans="1:5" ht="21" x14ac:dyDescent="0.25">
      <c r="A29" s="33">
        <v>7</v>
      </c>
      <c r="B29" s="34" t="s">
        <v>80</v>
      </c>
      <c r="C29" s="27" t="s">
        <v>81</v>
      </c>
      <c r="D29" s="27" t="s">
        <v>40</v>
      </c>
      <c r="E29" s="28" t="s">
        <v>121</v>
      </c>
    </row>
    <row r="30" spans="1:5" ht="30" customHeight="1" x14ac:dyDescent="0.25">
      <c r="A30" s="25">
        <v>8</v>
      </c>
      <c r="B30" s="26" t="s">
        <v>82</v>
      </c>
      <c r="C30" s="27" t="s">
        <v>83</v>
      </c>
      <c r="D30" s="27" t="s">
        <v>40</v>
      </c>
      <c r="E30" s="28" t="s">
        <v>121</v>
      </c>
    </row>
    <row r="31" spans="1:5" ht="30" customHeight="1" x14ac:dyDescent="0.25">
      <c r="A31" s="29"/>
      <c r="B31" s="30"/>
      <c r="C31" s="27" t="s">
        <v>84</v>
      </c>
      <c r="D31" s="27" t="s">
        <v>40</v>
      </c>
      <c r="E31" s="28" t="s">
        <v>121</v>
      </c>
    </row>
    <row r="32" spans="1:5" ht="30" customHeight="1" x14ac:dyDescent="0.25">
      <c r="A32" s="29"/>
      <c r="B32" s="30"/>
      <c r="C32" s="27" t="s">
        <v>85</v>
      </c>
      <c r="D32" s="27" t="s">
        <v>40</v>
      </c>
      <c r="E32" s="28" t="s">
        <v>121</v>
      </c>
    </row>
    <row r="33" spans="1:5" ht="30" customHeight="1" x14ac:dyDescent="0.25">
      <c r="A33" s="31"/>
      <c r="B33" s="32"/>
      <c r="C33" s="27" t="s">
        <v>86</v>
      </c>
      <c r="D33" s="27" t="s">
        <v>40</v>
      </c>
      <c r="E33" s="28" t="s">
        <v>121</v>
      </c>
    </row>
    <row r="34" spans="1:5" ht="21" x14ac:dyDescent="0.25">
      <c r="A34" s="25">
        <v>9</v>
      </c>
      <c r="B34" s="26" t="s">
        <v>87</v>
      </c>
      <c r="C34" s="27" t="s">
        <v>88</v>
      </c>
      <c r="D34" s="27" t="s">
        <v>40</v>
      </c>
      <c r="E34" s="28" t="s">
        <v>121</v>
      </c>
    </row>
    <row r="35" spans="1:5" ht="21" x14ac:dyDescent="0.25">
      <c r="A35" s="29"/>
      <c r="B35" s="30"/>
      <c r="C35" s="27" t="s">
        <v>89</v>
      </c>
      <c r="D35" s="27" t="s">
        <v>40</v>
      </c>
      <c r="E35" s="28" t="s">
        <v>121</v>
      </c>
    </row>
    <row r="36" spans="1:5" ht="21" x14ac:dyDescent="0.25">
      <c r="A36" s="31"/>
      <c r="B36" s="32"/>
      <c r="C36" s="27" t="s">
        <v>90</v>
      </c>
      <c r="D36" s="27" t="s">
        <v>40</v>
      </c>
      <c r="E36" s="28" t="s">
        <v>121</v>
      </c>
    </row>
  </sheetData>
  <mergeCells count="12">
    <mergeCell ref="A15:A18"/>
    <mergeCell ref="A19:A28"/>
    <mergeCell ref="A30:A33"/>
    <mergeCell ref="B30:B33"/>
    <mergeCell ref="A34:A36"/>
    <mergeCell ref="B34:B36"/>
    <mergeCell ref="A4:A7"/>
    <mergeCell ref="B4:B7"/>
    <mergeCell ref="A8:A10"/>
    <mergeCell ref="B8:B10"/>
    <mergeCell ref="A11:A13"/>
    <mergeCell ref="B11:B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ед.расценки_лот 204С</vt:lpstr>
      <vt:lpstr>Сумма ед расценок</vt:lpstr>
      <vt:lpstr>Условия поставки Центр</vt:lpstr>
      <vt:lpstr>Условия поставки ЦиП </vt:lpstr>
      <vt:lpstr>'ед.расценки_лот 204С'!Область_печати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Лепейко Марина Викторовна</dc:creator>
  <cp:lastModifiedBy>Ляной Михаил Викторович</cp:lastModifiedBy>
  <dcterms:created xsi:type="dcterms:W3CDTF">2023-03-10T11:32:05Z</dcterms:created>
  <dcterms:modified xsi:type="dcterms:W3CDTF">2023-03-28T12:12:54Z</dcterms:modified>
</cp:coreProperties>
</file>